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ریزمتره" sheetId="1" r:id="rId1"/>
    <sheet name="خلاصه متره" sheetId="2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" i="3"/>
  <c r="L19" i="1"/>
  <c r="K19" i="1"/>
  <c r="L17" i="1"/>
  <c r="K17" i="1"/>
  <c r="L15" i="1"/>
  <c r="K15" i="1"/>
  <c r="L13" i="1"/>
  <c r="K13" i="1"/>
  <c r="L11" i="1"/>
  <c r="K11" i="1"/>
  <c r="K12" i="1" l="1"/>
  <c r="L12" i="1" s="1"/>
  <c r="K14" i="1"/>
  <c r="L14" i="1" s="1"/>
  <c r="K16" i="1"/>
  <c r="L16" i="1" s="1"/>
  <c r="K18" i="1"/>
  <c r="L18" i="1" s="1"/>
  <c r="K10" i="1"/>
  <c r="L10" i="1" s="1"/>
  <c r="K6" i="1" l="1"/>
  <c r="K7" i="1"/>
  <c r="K8" i="1"/>
  <c r="L8" i="1" s="1"/>
  <c r="K9" i="1"/>
  <c r="L9" i="1" s="1"/>
  <c r="K5" i="1"/>
  <c r="K4" i="1"/>
  <c r="K3" i="1"/>
  <c r="K2" i="1"/>
  <c r="L6" i="1" l="1"/>
  <c r="L7" i="1"/>
  <c r="L5" i="1" l="1"/>
  <c r="L4" i="1"/>
  <c r="L3" i="1" l="1"/>
  <c r="L2" i="1"/>
</calcChain>
</file>

<file path=xl/sharedStrings.xml><?xml version="1.0" encoding="utf-8"?>
<sst xmlns="http://schemas.openxmlformats.org/spreadsheetml/2006/main" count="134" uniqueCount="41">
  <si>
    <t>شماره ردیف</t>
  </si>
  <si>
    <t>شماره فهرست بها</t>
  </si>
  <si>
    <t>شرح عملیات و جزییات قسمت های کار</t>
  </si>
  <si>
    <t>طول</t>
  </si>
  <si>
    <t xml:space="preserve">عرض </t>
  </si>
  <si>
    <t>وزن واحد</t>
  </si>
  <si>
    <t>طول کل</t>
  </si>
  <si>
    <t>واحد</t>
  </si>
  <si>
    <t>متر</t>
  </si>
  <si>
    <t>وزن کل</t>
  </si>
  <si>
    <t>تهیه ، بریدن، خم کردن و کار گذاشتن میلگرد آجدار از نوع AIII به قطر 12-18میلی متر برای بتن مسلح با سیم پیچی لازم آرماتور های عرضی F1</t>
  </si>
  <si>
    <t>تهیه ، بریدن، خم کردن و کار گذاشتن میلگرد آجدار از نوع AIII به قطر 20 میلی متر یا بیشتر برای بتن مسلح با سیم پیچی لازم آرماتور های عرضی F2-A</t>
  </si>
  <si>
    <t>تهیه ، بریدن، خم کردن و کار گذاشتن میلگرد آجدار از نوع AIII به قطر 20 میلی متر یا بیشتر برای بتن مسلح با سیم پیچی لازم آرماتور های عرضی F2-B</t>
  </si>
  <si>
    <t>تهیه ، بریدن، خم کردن و کار گذاشتن میلگرد آجدار از نوع AIII به قطر 20 میلی متر یا بیشتر برای بتن مسلح با سیم پیچی لازم آرماتور های عرضی F2-C</t>
  </si>
  <si>
    <t>تعدادمیلگردهای مشابه</t>
  </si>
  <si>
    <t>تعداد قسمت  مشلبه</t>
  </si>
  <si>
    <t>تهیه ، بریدن، خم کردن و کار گذاشتن میلگرد آجدار از نوع AIII به قطر 20میلی متر یا بیشتر برای بتن مسلح با سیم پیچی لازم آرماتور های طولی F1</t>
  </si>
  <si>
    <t>تهیه ، بریدن، خم کردن و کار گذاشتن میلگرد آجدار از نوع AIII به قطر 20میلی متر یا بیشتر برای بتن مسلح با سیم پیچی لازم آرماتور های طولی F2-A</t>
  </si>
  <si>
    <t>تهیه ، بریدن، خم کردن و کار گذاشتن میلگرد آجدار از نوع AIII به قطر 20میلی متر یا بیشتر برای بتن مسلح با سیم پیچی لازم آرماتور های طولی F2-B</t>
  </si>
  <si>
    <t>تهیه ، بریدن، خم کردن و کار گذاشتن میلگرد آجدار از نوع AIII به قطر 20میلی متر یا بیشتر برای بتن مسلح با سیم پیچی لازم آرماتور های طولی F2-C</t>
  </si>
  <si>
    <t>تهیه ، بریدن، خم کردن و کار گذاشتن میلگرد آجدار از نوع AIII به قطر 12-18میلی متر برای بتن مسلح با سیم پیچی لازم آرماتور های عرضی T-B-5</t>
  </si>
  <si>
    <t xml:space="preserve">شرح عملیات </t>
  </si>
  <si>
    <t>نقل از متره</t>
  </si>
  <si>
    <t xml:space="preserve">واحد </t>
  </si>
  <si>
    <t>کلی</t>
  </si>
  <si>
    <t>ملاحظات</t>
  </si>
  <si>
    <t>ردیف</t>
  </si>
  <si>
    <t>مقدار کار</t>
  </si>
  <si>
    <t>بهای واحد به ریال</t>
  </si>
  <si>
    <t>مبلغ کارکرد به ریال</t>
  </si>
  <si>
    <t>قطر میلگرد</t>
  </si>
  <si>
    <t>تهیه ، بریدن، خم کردن و کار گذاشتن میلگرد آجدار از نوع AIII به قطر 12-18میلی متر برای بتن مسلح با سیم پیچی لازم آرماتور های طولی T-B-1</t>
  </si>
  <si>
    <t>تهیه ، بریدن، خم کردن و کار گذاشتن میلگرد آجدار از نوع AIII به قطر 12-18میلی متر برای بتن مسلح با سیم پیچی لازم آرماتور های طولی T-B-2</t>
  </si>
  <si>
    <t>تهیه ، بریدن، خم کردن و کار گذاشتن میلگرد آجدار از نوع AIII به قطر 12-18میلی متر برای بتن مسلح با سیم پیچی لازم آرماتور های طولی T-B-3</t>
  </si>
  <si>
    <t>تهیه ، بریدن، خم کردن و کار گذاشتن میلگرد آجدار از نوع AIII به قطر 12-18میلی متر برای بتن مسلح با سیم پیچی لازم آرماتور های طولی T-B-4</t>
  </si>
  <si>
    <t>کیلوگرم</t>
  </si>
  <si>
    <t>تهیه ، بریدن، خم کردن و کار گذاشتن میلگرد آجدار از نوع AIII به قطر 10میلی متر برای بتن مسلح با سیم پیچی لازم آرماتور های عرضی T-B-1</t>
  </si>
  <si>
    <t>تهیه ، بریدن، خم کردن و کار گذاشتن میلگرد آجدار از نوع AIII به قطر 10میلی متر برای بتن مسلح با سیم پیچی لازم آرماتور های عرضی T-B-2</t>
  </si>
  <si>
    <t>تهیه ، بریدن، خم کردن و کار گذاشتن میلگرد آجدار از نوع AIII به قطر 10میلی متر برای بتن مسلح با سیم پیچی لازم آرماتور های عرضی T-B-3</t>
  </si>
  <si>
    <t>تهیه ، بریدن، خم کردن و کار گذاشتن میلگرد آجدار از نوع AIII به قطر 10میلی متر برای بتن مسلح با سیم پیچی لازم آرماتور های عرضی T-B-4</t>
  </si>
  <si>
    <t>تهیه ، بریدن، خم کردن و کار گذاشتن میلگرد آجدار از نوع AIII به قطر 10میلی متر برای بتن مسلح با سیم پیچی لازم آرماتور های عرضی T-B-5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</si>
</sst>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rightToLeft="1" tabSelected="1" zoomScaleNormal="100" workbookViewId="0">
      <selection activeCell="K5" sqref="K5"/>
    </sheetView>
  </sheetViews>
  <sheetFormatPr defaultRowHeight="15"/>
  <cols>
    <col min="1" max="1" width="7.140625" style="5" customWidth="1"/>
    <col min="2" max="2" width="12.85546875" style="5" customWidth="1"/>
    <col min="3" max="3" width="31.5703125" style="5" customWidth="1"/>
    <col min="4" max="4" width="5.7109375" style="5" customWidth="1"/>
    <col min="5" max="5" width="6.42578125" style="5" customWidth="1"/>
    <col min="6" max="6" width="11" style="5" customWidth="1"/>
    <col min="7" max="7" width="9.140625" style="5"/>
    <col min="8" max="8" width="0" style="5" hidden="1" customWidth="1"/>
    <col min="9" max="16384" width="9.140625" style="5"/>
  </cols>
  <sheetData>
    <row r="1" spans="1:12" ht="54" customHeight="1">
      <c r="A1" s="4" t="s">
        <v>0</v>
      </c>
      <c r="B1" s="1" t="s">
        <v>1</v>
      </c>
      <c r="C1" s="2" t="s">
        <v>2</v>
      </c>
      <c r="D1" s="2" t="s">
        <v>30</v>
      </c>
      <c r="E1" s="2" t="s">
        <v>15</v>
      </c>
      <c r="F1" s="2" t="s">
        <v>14</v>
      </c>
      <c r="G1" s="1" t="s">
        <v>3</v>
      </c>
      <c r="H1" s="1" t="s">
        <v>4</v>
      </c>
      <c r="I1" s="1" t="s">
        <v>7</v>
      </c>
      <c r="J1" s="2" t="s">
        <v>5</v>
      </c>
      <c r="K1" s="2" t="s">
        <v>6</v>
      </c>
      <c r="L1" s="3" t="s">
        <v>9</v>
      </c>
    </row>
    <row r="2" spans="1:12" ht="66" customHeight="1">
      <c r="A2" s="5">
        <v>1</v>
      </c>
      <c r="B2" s="5">
        <v>70202</v>
      </c>
      <c r="C2" s="6" t="s">
        <v>10</v>
      </c>
      <c r="D2" s="6">
        <v>16</v>
      </c>
      <c r="E2" s="6">
        <v>1</v>
      </c>
      <c r="F2" s="5">
        <v>92</v>
      </c>
      <c r="G2" s="5">
        <v>1.4</v>
      </c>
      <c r="I2" s="5" t="s">
        <v>8</v>
      </c>
      <c r="J2" s="5">
        <v>1.57</v>
      </c>
      <c r="K2" s="5">
        <f t="shared" ref="K2:K11" si="0">G2*F2*E2</f>
        <v>128.79999999999998</v>
      </c>
      <c r="L2" s="5">
        <f t="shared" ref="L2:L11" si="1">K2*J2</f>
        <v>202.21599999999998</v>
      </c>
    </row>
    <row r="3" spans="1:12" ht="60.75" customHeight="1">
      <c r="A3" s="5">
        <v>2</v>
      </c>
      <c r="B3" s="5">
        <v>70203</v>
      </c>
      <c r="C3" s="6" t="s">
        <v>16</v>
      </c>
      <c r="D3" s="6">
        <v>16</v>
      </c>
      <c r="E3" s="6">
        <v>1</v>
      </c>
      <c r="F3" s="5">
        <v>12</v>
      </c>
      <c r="G3" s="5">
        <v>9.02</v>
      </c>
      <c r="I3" s="5" t="s">
        <v>8</v>
      </c>
      <c r="J3" s="5">
        <v>1.57</v>
      </c>
      <c r="K3" s="5">
        <f t="shared" si="0"/>
        <v>108.24</v>
      </c>
      <c r="L3" s="5">
        <f t="shared" si="1"/>
        <v>169.93680000000001</v>
      </c>
    </row>
    <row r="4" spans="1:12" ht="70.5" customHeight="1">
      <c r="A4" s="5">
        <v>3</v>
      </c>
      <c r="B4" s="5">
        <v>70203</v>
      </c>
      <c r="C4" s="6" t="s">
        <v>11</v>
      </c>
      <c r="D4" s="6">
        <v>16</v>
      </c>
      <c r="E4" s="6">
        <v>2</v>
      </c>
      <c r="F4" s="5">
        <v>92</v>
      </c>
      <c r="G4" s="5">
        <v>1.85</v>
      </c>
      <c r="I4" s="5" t="s">
        <v>8</v>
      </c>
      <c r="J4" s="5">
        <v>1.57</v>
      </c>
      <c r="K4" s="5">
        <f t="shared" si="0"/>
        <v>340.40000000000003</v>
      </c>
      <c r="L4" s="5">
        <f t="shared" si="1"/>
        <v>534.42800000000011</v>
      </c>
    </row>
    <row r="5" spans="1:12" ht="60">
      <c r="A5" s="5">
        <v>4</v>
      </c>
      <c r="B5" s="5">
        <v>70203</v>
      </c>
      <c r="C5" s="6" t="s">
        <v>17</v>
      </c>
      <c r="D5" s="6">
        <v>20</v>
      </c>
      <c r="E5" s="6">
        <v>2</v>
      </c>
      <c r="F5" s="5">
        <v>18</v>
      </c>
      <c r="G5" s="5">
        <v>9.02</v>
      </c>
      <c r="I5" s="5" t="s">
        <v>8</v>
      </c>
      <c r="J5" s="5">
        <v>2.46</v>
      </c>
      <c r="K5" s="5">
        <f t="shared" si="0"/>
        <v>324.71999999999997</v>
      </c>
      <c r="L5" s="5">
        <f t="shared" si="1"/>
        <v>798.81119999999987</v>
      </c>
    </row>
    <row r="6" spans="1:12" ht="60">
      <c r="A6" s="5">
        <v>5</v>
      </c>
      <c r="B6" s="5">
        <v>70203</v>
      </c>
      <c r="C6" s="6" t="s">
        <v>12</v>
      </c>
      <c r="D6" s="6">
        <v>16</v>
      </c>
      <c r="E6" s="6">
        <v>1</v>
      </c>
      <c r="F6" s="5">
        <v>64</v>
      </c>
      <c r="G6" s="5">
        <v>1.85</v>
      </c>
      <c r="I6" s="5" t="s">
        <v>8</v>
      </c>
      <c r="J6" s="5">
        <v>1.57</v>
      </c>
      <c r="K6" s="5">
        <f t="shared" si="0"/>
        <v>118.4</v>
      </c>
      <c r="L6" s="5">
        <f t="shared" si="1"/>
        <v>185.88800000000001</v>
      </c>
    </row>
    <row r="7" spans="1:12" ht="60">
      <c r="A7" s="5">
        <v>6</v>
      </c>
      <c r="B7" s="5">
        <v>70203</v>
      </c>
      <c r="C7" s="6" t="s">
        <v>18</v>
      </c>
      <c r="D7" s="6">
        <v>20</v>
      </c>
      <c r="E7" s="6">
        <v>1</v>
      </c>
      <c r="F7" s="5">
        <v>18</v>
      </c>
      <c r="G7" s="5">
        <v>6.27</v>
      </c>
      <c r="I7" s="5" t="s">
        <v>8</v>
      </c>
      <c r="J7" s="5">
        <v>2.46</v>
      </c>
      <c r="K7" s="5">
        <f t="shared" si="0"/>
        <v>112.85999999999999</v>
      </c>
      <c r="L7" s="5">
        <f t="shared" si="1"/>
        <v>277.63559999999995</v>
      </c>
    </row>
    <row r="8" spans="1:12" ht="60">
      <c r="A8" s="5">
        <v>7</v>
      </c>
      <c r="B8" s="5">
        <v>70203</v>
      </c>
      <c r="C8" s="6" t="s">
        <v>13</v>
      </c>
      <c r="D8" s="6">
        <v>16</v>
      </c>
      <c r="E8" s="6">
        <v>1</v>
      </c>
      <c r="F8" s="5">
        <v>30</v>
      </c>
      <c r="G8" s="5">
        <v>1.85</v>
      </c>
      <c r="I8" s="5" t="s">
        <v>8</v>
      </c>
      <c r="J8" s="5">
        <v>1.57</v>
      </c>
      <c r="K8" s="5">
        <f t="shared" si="0"/>
        <v>55.5</v>
      </c>
      <c r="L8" s="5">
        <f t="shared" si="1"/>
        <v>87.135000000000005</v>
      </c>
    </row>
    <row r="9" spans="1:12" ht="60">
      <c r="A9" s="5">
        <v>8</v>
      </c>
      <c r="B9" s="5">
        <v>70203</v>
      </c>
      <c r="C9" s="6" t="s">
        <v>19</v>
      </c>
      <c r="D9" s="6">
        <v>20</v>
      </c>
      <c r="E9" s="6">
        <v>1</v>
      </c>
      <c r="F9" s="5">
        <v>18</v>
      </c>
      <c r="G9" s="5">
        <v>2.77</v>
      </c>
      <c r="I9" s="5" t="s">
        <v>8</v>
      </c>
      <c r="J9" s="5">
        <v>2.46</v>
      </c>
      <c r="K9" s="5">
        <f t="shared" si="0"/>
        <v>49.86</v>
      </c>
      <c r="L9" s="5">
        <f t="shared" si="1"/>
        <v>122.65559999999999</v>
      </c>
    </row>
    <row r="10" spans="1:12" ht="60">
      <c r="A10" s="5">
        <v>9</v>
      </c>
      <c r="B10" s="5">
        <v>70201</v>
      </c>
      <c r="C10" s="6" t="s">
        <v>36</v>
      </c>
      <c r="D10" s="6">
        <v>10</v>
      </c>
      <c r="E10" s="5">
        <v>3</v>
      </c>
      <c r="F10" s="5">
        <v>15</v>
      </c>
      <c r="G10" s="5">
        <v>2.9</v>
      </c>
      <c r="I10" s="5" t="s">
        <v>8</v>
      </c>
      <c r="J10" s="5">
        <v>0.61</v>
      </c>
      <c r="K10" s="5">
        <f t="shared" si="0"/>
        <v>130.5</v>
      </c>
      <c r="L10" s="5">
        <f t="shared" si="1"/>
        <v>79.605000000000004</v>
      </c>
    </row>
    <row r="11" spans="1:12" ht="60">
      <c r="A11" s="5">
        <v>10</v>
      </c>
      <c r="B11" s="5">
        <v>70202</v>
      </c>
      <c r="C11" s="6" t="s">
        <v>31</v>
      </c>
      <c r="D11" s="6">
        <v>16</v>
      </c>
      <c r="E11" s="5">
        <v>3</v>
      </c>
      <c r="F11" s="5">
        <v>8</v>
      </c>
      <c r="G11" s="5">
        <v>4.32</v>
      </c>
      <c r="I11" s="5" t="s">
        <v>8</v>
      </c>
      <c r="J11" s="5">
        <v>1.57</v>
      </c>
      <c r="K11" s="5">
        <f t="shared" si="0"/>
        <v>103.68</v>
      </c>
      <c r="L11" s="5">
        <f t="shared" si="1"/>
        <v>162.77760000000001</v>
      </c>
    </row>
    <row r="12" spans="1:12" ht="60">
      <c r="A12" s="5">
        <v>11</v>
      </c>
      <c r="B12" s="5">
        <v>70201</v>
      </c>
      <c r="C12" s="6" t="s">
        <v>37</v>
      </c>
      <c r="D12" s="6">
        <v>10</v>
      </c>
      <c r="E12" s="5">
        <v>1</v>
      </c>
      <c r="F12" s="5">
        <v>16</v>
      </c>
      <c r="G12" s="5">
        <v>2.9</v>
      </c>
      <c r="I12" s="5" t="s">
        <v>8</v>
      </c>
      <c r="J12" s="5">
        <v>0.61</v>
      </c>
      <c r="K12" s="5">
        <f t="shared" ref="K12:K19" si="2">G12*F12*E12</f>
        <v>46.4</v>
      </c>
      <c r="L12" s="5">
        <f t="shared" ref="L12:L19" si="3">K12*J12</f>
        <v>28.303999999999998</v>
      </c>
    </row>
    <row r="13" spans="1:12" ht="60">
      <c r="A13" s="5">
        <v>12</v>
      </c>
      <c r="B13" s="5">
        <v>70202</v>
      </c>
      <c r="C13" s="6" t="s">
        <v>32</v>
      </c>
      <c r="D13" s="6">
        <v>16</v>
      </c>
      <c r="E13" s="5">
        <v>1</v>
      </c>
      <c r="F13" s="5">
        <v>8</v>
      </c>
      <c r="G13" s="5">
        <v>4.7</v>
      </c>
      <c r="I13" s="5" t="s">
        <v>8</v>
      </c>
      <c r="J13" s="5">
        <v>1.57</v>
      </c>
      <c r="K13" s="5">
        <f t="shared" si="2"/>
        <v>37.6</v>
      </c>
      <c r="L13" s="5">
        <f t="shared" si="3"/>
        <v>59.032000000000004</v>
      </c>
    </row>
    <row r="14" spans="1:12" ht="60">
      <c r="A14" s="5">
        <v>13</v>
      </c>
      <c r="B14" s="5">
        <v>70201</v>
      </c>
      <c r="C14" s="6" t="s">
        <v>38</v>
      </c>
      <c r="D14" s="6">
        <v>10</v>
      </c>
      <c r="E14" s="5">
        <v>3</v>
      </c>
      <c r="F14" s="5">
        <v>8</v>
      </c>
      <c r="G14" s="5">
        <v>2.9</v>
      </c>
      <c r="I14" s="5" t="s">
        <v>8</v>
      </c>
      <c r="J14" s="5">
        <v>0.61</v>
      </c>
      <c r="K14" s="5">
        <f t="shared" si="2"/>
        <v>69.599999999999994</v>
      </c>
      <c r="L14" s="5">
        <f t="shared" si="3"/>
        <v>42.455999999999996</v>
      </c>
    </row>
    <row r="15" spans="1:12" ht="60">
      <c r="A15" s="5">
        <v>14</v>
      </c>
      <c r="B15" s="5">
        <v>70202</v>
      </c>
      <c r="C15" s="6" t="s">
        <v>33</v>
      </c>
      <c r="D15" s="6">
        <v>16</v>
      </c>
      <c r="E15" s="5">
        <v>3</v>
      </c>
      <c r="F15" s="5">
        <v>8</v>
      </c>
      <c r="G15" s="5">
        <v>2.1</v>
      </c>
      <c r="I15" s="5" t="s">
        <v>8</v>
      </c>
      <c r="J15" s="5">
        <v>1.57</v>
      </c>
      <c r="K15" s="5">
        <f t="shared" si="2"/>
        <v>50.400000000000006</v>
      </c>
      <c r="L15" s="5">
        <f t="shared" si="3"/>
        <v>79.128000000000014</v>
      </c>
    </row>
    <row r="16" spans="1:12" ht="60">
      <c r="A16" s="5">
        <v>15</v>
      </c>
      <c r="B16" s="5">
        <v>70201</v>
      </c>
      <c r="C16" s="6" t="s">
        <v>39</v>
      </c>
      <c r="D16" s="6">
        <v>10</v>
      </c>
      <c r="E16" s="5">
        <v>2</v>
      </c>
      <c r="F16" s="5">
        <v>10</v>
      </c>
      <c r="G16" s="5">
        <v>2.9</v>
      </c>
      <c r="I16" s="5" t="s">
        <v>8</v>
      </c>
      <c r="J16" s="5">
        <v>0.61</v>
      </c>
      <c r="K16" s="5">
        <f t="shared" si="2"/>
        <v>58</v>
      </c>
      <c r="L16" s="5">
        <f t="shared" si="3"/>
        <v>35.380000000000003</v>
      </c>
    </row>
    <row r="17" spans="1:12" ht="60">
      <c r="A17" s="5">
        <v>16</v>
      </c>
      <c r="B17" s="5">
        <v>70202</v>
      </c>
      <c r="C17" s="6" t="s">
        <v>34</v>
      </c>
      <c r="D17" s="6">
        <v>16</v>
      </c>
      <c r="E17" s="5">
        <v>2</v>
      </c>
      <c r="F17" s="5">
        <v>8</v>
      </c>
      <c r="G17" s="5">
        <v>2.7</v>
      </c>
      <c r="I17" s="5" t="s">
        <v>8</v>
      </c>
      <c r="J17" s="5">
        <v>1.57</v>
      </c>
      <c r="K17" s="5">
        <f t="shared" si="2"/>
        <v>43.2</v>
      </c>
      <c r="L17" s="5">
        <f t="shared" si="3"/>
        <v>67.824000000000012</v>
      </c>
    </row>
    <row r="18" spans="1:12" ht="60">
      <c r="A18" s="5">
        <v>17</v>
      </c>
      <c r="B18" s="5">
        <v>70201</v>
      </c>
      <c r="C18" s="6" t="s">
        <v>40</v>
      </c>
      <c r="D18" s="6">
        <v>10</v>
      </c>
      <c r="E18" s="5">
        <v>1</v>
      </c>
      <c r="F18" s="5">
        <v>6</v>
      </c>
      <c r="G18" s="5">
        <v>2.9</v>
      </c>
      <c r="I18" s="5" t="s">
        <v>8</v>
      </c>
      <c r="J18" s="5">
        <v>0.61</v>
      </c>
      <c r="K18" s="5">
        <f t="shared" si="2"/>
        <v>17.399999999999999</v>
      </c>
      <c r="L18" s="5">
        <f t="shared" si="3"/>
        <v>10.613999999999999</v>
      </c>
    </row>
    <row r="19" spans="1:12" ht="60">
      <c r="A19" s="5">
        <v>18</v>
      </c>
      <c r="B19" s="5">
        <v>70202</v>
      </c>
      <c r="C19" s="6" t="s">
        <v>20</v>
      </c>
      <c r="D19" s="5">
        <v>16</v>
      </c>
      <c r="E19" s="5">
        <v>1</v>
      </c>
      <c r="F19" s="5">
        <v>8</v>
      </c>
      <c r="G19" s="5">
        <v>1.51</v>
      </c>
      <c r="I19" s="5" t="s">
        <v>8</v>
      </c>
      <c r="J19" s="5">
        <v>1.57</v>
      </c>
      <c r="K19" s="5">
        <f t="shared" si="2"/>
        <v>12.08</v>
      </c>
      <c r="L19" s="5">
        <f t="shared" si="3"/>
        <v>18.965600000000002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rightToLeft="1" topLeftCell="A7" zoomScaleNormal="100" workbookViewId="0">
      <selection activeCell="B10" sqref="B10"/>
    </sheetView>
  </sheetViews>
  <sheetFormatPr defaultRowHeight="15"/>
  <cols>
    <col min="2" max="2" width="12.7109375" customWidth="1"/>
    <col min="3" max="3" width="29.140625" customWidth="1"/>
  </cols>
  <sheetData>
    <row r="1" spans="1:8" ht="30">
      <c r="A1" s="5" t="s">
        <v>0</v>
      </c>
      <c r="B1" s="7" t="s">
        <v>1</v>
      </c>
      <c r="C1" s="8" t="s">
        <v>21</v>
      </c>
      <c r="D1" s="9" t="s">
        <v>22</v>
      </c>
      <c r="E1" s="9"/>
      <c r="F1" s="5" t="s">
        <v>23</v>
      </c>
      <c r="G1" s="5" t="s">
        <v>24</v>
      </c>
      <c r="H1" s="5" t="s">
        <v>25</v>
      </c>
    </row>
    <row r="2" spans="1:8" ht="57.75" customHeight="1">
      <c r="A2" s="5">
        <v>1</v>
      </c>
      <c r="B2" s="5">
        <v>70202</v>
      </c>
      <c r="C2" s="6" t="s">
        <v>10</v>
      </c>
      <c r="F2" t="s">
        <v>35</v>
      </c>
      <c r="G2" s="5">
        <v>202.21599999999998</v>
      </c>
    </row>
    <row r="3" spans="1:8" ht="67.5" customHeight="1">
      <c r="A3" s="5">
        <v>2</v>
      </c>
      <c r="B3" s="5">
        <v>70203</v>
      </c>
      <c r="C3" s="6" t="s">
        <v>16</v>
      </c>
      <c r="F3" t="s">
        <v>35</v>
      </c>
      <c r="G3" s="5">
        <v>169.93680000000001</v>
      </c>
    </row>
    <row r="4" spans="1:8" ht="67.5" customHeight="1">
      <c r="A4" s="5">
        <v>3</v>
      </c>
      <c r="B4" s="5">
        <v>70203</v>
      </c>
      <c r="C4" s="6" t="s">
        <v>11</v>
      </c>
      <c r="F4" t="s">
        <v>35</v>
      </c>
      <c r="G4" s="5">
        <v>534.42800000000011</v>
      </c>
    </row>
    <row r="5" spans="1:8" ht="66" customHeight="1">
      <c r="A5" s="5">
        <v>4</v>
      </c>
      <c r="B5" s="5">
        <v>70203</v>
      </c>
      <c r="C5" s="6" t="s">
        <v>17</v>
      </c>
      <c r="F5" t="s">
        <v>35</v>
      </c>
      <c r="G5" s="5">
        <v>798.81119999999987</v>
      </c>
    </row>
    <row r="6" spans="1:8" ht="75">
      <c r="A6" s="5">
        <v>5</v>
      </c>
      <c r="B6" s="5">
        <v>70203</v>
      </c>
      <c r="C6" s="6" t="s">
        <v>12</v>
      </c>
      <c r="F6" t="s">
        <v>35</v>
      </c>
      <c r="G6" s="5">
        <v>185.88800000000001</v>
      </c>
    </row>
    <row r="7" spans="1:8" ht="63" customHeight="1">
      <c r="A7" s="5">
        <v>6</v>
      </c>
      <c r="B7" s="5">
        <v>70203</v>
      </c>
      <c r="C7" s="6" t="s">
        <v>18</v>
      </c>
      <c r="F7" t="s">
        <v>35</v>
      </c>
      <c r="G7" s="5">
        <v>277.63559999999995</v>
      </c>
    </row>
    <row r="8" spans="1:8" ht="72.75" customHeight="1">
      <c r="A8" s="5">
        <v>7</v>
      </c>
      <c r="B8" s="5">
        <v>70203</v>
      </c>
      <c r="C8" s="6" t="s">
        <v>13</v>
      </c>
      <c r="F8" t="s">
        <v>35</v>
      </c>
      <c r="G8" s="5">
        <v>87.135000000000005</v>
      </c>
    </row>
    <row r="9" spans="1:8" ht="68.25" customHeight="1">
      <c r="A9" s="5">
        <v>8</v>
      </c>
      <c r="B9" s="5">
        <v>70203</v>
      </c>
      <c r="C9" s="6" t="s">
        <v>19</v>
      </c>
      <c r="F9" t="s">
        <v>35</v>
      </c>
      <c r="G9" s="5">
        <v>122.65559999999999</v>
      </c>
    </row>
    <row r="10" spans="1:8" ht="63.75" customHeight="1">
      <c r="A10" s="5">
        <v>9</v>
      </c>
      <c r="B10" s="5">
        <v>70201</v>
      </c>
      <c r="C10" s="6" t="s">
        <v>36</v>
      </c>
      <c r="F10" t="s">
        <v>35</v>
      </c>
      <c r="G10" s="5">
        <v>79.605000000000004</v>
      </c>
    </row>
    <row r="11" spans="1:8" ht="60">
      <c r="A11" s="5">
        <v>10</v>
      </c>
      <c r="B11" s="5">
        <v>70202</v>
      </c>
      <c r="C11" s="6" t="s">
        <v>31</v>
      </c>
      <c r="F11" t="s">
        <v>35</v>
      </c>
      <c r="G11" s="5">
        <v>162.77760000000001</v>
      </c>
    </row>
    <row r="12" spans="1:8" ht="66.75" customHeight="1">
      <c r="A12" s="5">
        <v>11</v>
      </c>
      <c r="B12" s="5">
        <v>70201</v>
      </c>
      <c r="C12" s="6" t="s">
        <v>37</v>
      </c>
      <c r="F12" t="s">
        <v>35</v>
      </c>
      <c r="G12" s="5">
        <v>28.303999999999998</v>
      </c>
    </row>
    <row r="13" spans="1:8" ht="72" customHeight="1">
      <c r="A13" s="5">
        <v>12</v>
      </c>
      <c r="B13" s="5">
        <v>70202</v>
      </c>
      <c r="C13" s="6" t="s">
        <v>32</v>
      </c>
      <c r="F13" t="s">
        <v>35</v>
      </c>
      <c r="G13" s="5">
        <v>59.032000000000004</v>
      </c>
    </row>
    <row r="14" spans="1:8" ht="70.5" customHeight="1">
      <c r="A14" s="5">
        <v>13</v>
      </c>
      <c r="B14" s="5">
        <v>70201</v>
      </c>
      <c r="C14" s="6" t="s">
        <v>38</v>
      </c>
      <c r="F14" t="s">
        <v>35</v>
      </c>
      <c r="G14" s="5">
        <v>42.455999999999996</v>
      </c>
    </row>
    <row r="15" spans="1:8" ht="60">
      <c r="A15" s="5">
        <v>14</v>
      </c>
      <c r="B15" s="5">
        <v>70202</v>
      </c>
      <c r="C15" s="6" t="s">
        <v>33</v>
      </c>
      <c r="F15" t="s">
        <v>35</v>
      </c>
      <c r="G15" s="5">
        <v>79.128000000000014</v>
      </c>
    </row>
    <row r="16" spans="1:8" ht="60">
      <c r="A16" s="5">
        <v>15</v>
      </c>
      <c r="B16" s="5">
        <v>70201</v>
      </c>
      <c r="C16" s="6" t="s">
        <v>39</v>
      </c>
      <c r="F16" t="s">
        <v>35</v>
      </c>
      <c r="G16" s="5">
        <v>35.380000000000003</v>
      </c>
    </row>
    <row r="17" spans="1:7" ht="60">
      <c r="A17" s="5">
        <v>16</v>
      </c>
      <c r="B17" s="5">
        <v>70202</v>
      </c>
      <c r="C17" s="6" t="s">
        <v>34</v>
      </c>
      <c r="F17" t="s">
        <v>35</v>
      </c>
      <c r="G17" s="5">
        <v>67.824000000000012</v>
      </c>
    </row>
    <row r="18" spans="1:7" ht="60">
      <c r="A18" s="5">
        <v>17</v>
      </c>
      <c r="B18" s="5">
        <v>70201</v>
      </c>
      <c r="C18" s="6" t="s">
        <v>40</v>
      </c>
      <c r="F18" t="s">
        <v>35</v>
      </c>
      <c r="G18" s="5">
        <v>10.613999999999999</v>
      </c>
    </row>
    <row r="19" spans="1:7" ht="60">
      <c r="A19" s="5">
        <v>18</v>
      </c>
      <c r="B19" s="5">
        <v>70202</v>
      </c>
      <c r="C19" s="6" t="s">
        <v>20</v>
      </c>
      <c r="F19" t="s">
        <v>35</v>
      </c>
      <c r="G19" s="5">
        <v>18.965600000000002</v>
      </c>
    </row>
  </sheetData>
  <mergeCells count="1">
    <mergeCell ref="D1:E1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rightToLeft="1" zoomScaleNormal="100" workbookViewId="0">
      <selection activeCell="E7" sqref="E7"/>
    </sheetView>
  </sheetViews>
  <sheetFormatPr defaultRowHeight="15"/>
  <cols>
    <col min="1" max="1" width="5.85546875" customWidth="1"/>
    <col min="2" max="2" width="12.28515625" customWidth="1"/>
    <col min="3" max="3" width="29.140625" customWidth="1"/>
    <col min="6" max="6" width="12.85546875" customWidth="1"/>
    <col min="7" max="7" width="17.140625" customWidth="1"/>
  </cols>
  <sheetData>
    <row r="1" spans="1:7" ht="36">
      <c r="A1" s="4" t="s">
        <v>26</v>
      </c>
      <c r="B1" s="1" t="s">
        <v>1</v>
      </c>
      <c r="C1" s="2" t="s">
        <v>21</v>
      </c>
      <c r="D1" s="4" t="s">
        <v>23</v>
      </c>
      <c r="E1" s="4" t="s">
        <v>27</v>
      </c>
      <c r="F1" s="4" t="s">
        <v>28</v>
      </c>
      <c r="G1" s="4" t="s">
        <v>29</v>
      </c>
    </row>
    <row r="2" spans="1:7" ht="59.25" customHeight="1">
      <c r="A2" s="5">
        <v>1</v>
      </c>
      <c r="B2" s="5">
        <v>70202</v>
      </c>
      <c r="C2" s="6" t="s">
        <v>10</v>
      </c>
      <c r="D2" t="s">
        <v>35</v>
      </c>
      <c r="E2" s="5">
        <v>202.21599999999998</v>
      </c>
      <c r="F2" s="5">
        <v>20900</v>
      </c>
      <c r="G2">
        <f>F2*E2</f>
        <v>4226314.3999999994</v>
      </c>
    </row>
    <row r="3" spans="1:7" ht="62.25" customHeight="1">
      <c r="A3" s="5">
        <v>2</v>
      </c>
      <c r="B3" s="5">
        <v>70203</v>
      </c>
      <c r="C3" s="6" t="s">
        <v>16</v>
      </c>
      <c r="D3" t="s">
        <v>35</v>
      </c>
      <c r="E3" s="5">
        <v>169.93680000000001</v>
      </c>
      <c r="F3" s="5">
        <v>20100</v>
      </c>
      <c r="G3">
        <f t="shared" ref="G3:G19" si="0">F3*E3</f>
        <v>3415729.68</v>
      </c>
    </row>
    <row r="4" spans="1:7" ht="76.5" customHeight="1">
      <c r="A4" s="5">
        <v>3</v>
      </c>
      <c r="B4" s="5">
        <v>70203</v>
      </c>
      <c r="C4" s="6" t="s">
        <v>11</v>
      </c>
      <c r="D4" t="s">
        <v>35</v>
      </c>
      <c r="E4" s="5">
        <v>534.42800000000011</v>
      </c>
      <c r="F4" s="5">
        <v>20100</v>
      </c>
      <c r="G4">
        <f t="shared" si="0"/>
        <v>10742002.800000003</v>
      </c>
    </row>
    <row r="5" spans="1:7" ht="65.25" customHeight="1">
      <c r="A5" s="5">
        <v>4</v>
      </c>
      <c r="B5" s="5">
        <v>70203</v>
      </c>
      <c r="C5" s="6" t="s">
        <v>17</v>
      </c>
      <c r="D5" t="s">
        <v>35</v>
      </c>
      <c r="E5" s="5">
        <v>798.81119999999987</v>
      </c>
      <c r="F5" s="5">
        <v>20100</v>
      </c>
      <c r="G5">
        <f t="shared" si="0"/>
        <v>16056105.119999997</v>
      </c>
    </row>
    <row r="6" spans="1:7" ht="63.75" customHeight="1">
      <c r="A6" s="5">
        <v>5</v>
      </c>
      <c r="B6" s="5">
        <v>70203</v>
      </c>
      <c r="C6" s="6" t="s">
        <v>12</v>
      </c>
      <c r="D6" t="s">
        <v>35</v>
      </c>
      <c r="E6" s="5">
        <v>185.88800000000001</v>
      </c>
      <c r="F6" s="5">
        <v>20100</v>
      </c>
      <c r="G6">
        <f t="shared" si="0"/>
        <v>3736348.8000000003</v>
      </c>
    </row>
    <row r="7" spans="1:7" ht="66.75" customHeight="1">
      <c r="A7" s="5">
        <v>6</v>
      </c>
      <c r="B7" s="5">
        <v>70203</v>
      </c>
      <c r="C7" s="6" t="s">
        <v>18</v>
      </c>
      <c r="D7" t="s">
        <v>35</v>
      </c>
      <c r="E7" s="5">
        <v>277.63559999999995</v>
      </c>
      <c r="F7" s="5">
        <v>20100</v>
      </c>
      <c r="G7">
        <f t="shared" si="0"/>
        <v>5580475.5599999987</v>
      </c>
    </row>
    <row r="8" spans="1:7" ht="68.25" customHeight="1">
      <c r="A8" s="5">
        <v>7</v>
      </c>
      <c r="B8" s="5">
        <v>70203</v>
      </c>
      <c r="C8" s="6" t="s">
        <v>13</v>
      </c>
      <c r="D8" t="s">
        <v>35</v>
      </c>
      <c r="E8" s="5">
        <v>87.135000000000005</v>
      </c>
      <c r="F8" s="5">
        <v>20100</v>
      </c>
      <c r="G8">
        <f t="shared" si="0"/>
        <v>1751413.5</v>
      </c>
    </row>
    <row r="9" spans="1:7" ht="66.75" customHeight="1">
      <c r="A9" s="5">
        <v>8</v>
      </c>
      <c r="B9" s="5">
        <v>70203</v>
      </c>
      <c r="C9" s="6" t="s">
        <v>19</v>
      </c>
      <c r="D9" t="s">
        <v>35</v>
      </c>
      <c r="E9" s="5">
        <v>122.65559999999999</v>
      </c>
      <c r="F9" s="5">
        <v>20100</v>
      </c>
      <c r="G9">
        <f t="shared" si="0"/>
        <v>2465377.56</v>
      </c>
    </row>
    <row r="10" spans="1:7" ht="61.5" customHeight="1">
      <c r="A10" s="5">
        <v>9</v>
      </c>
      <c r="B10" s="5">
        <v>70201</v>
      </c>
      <c r="C10" s="6" t="s">
        <v>36</v>
      </c>
      <c r="D10" t="s">
        <v>35</v>
      </c>
      <c r="E10" s="5">
        <v>79.605000000000004</v>
      </c>
      <c r="F10" s="5">
        <v>25300</v>
      </c>
      <c r="G10">
        <f t="shared" si="0"/>
        <v>2014006.5</v>
      </c>
    </row>
    <row r="11" spans="1:7" ht="66.75" customHeight="1">
      <c r="A11" s="5">
        <v>10</v>
      </c>
      <c r="B11" s="5">
        <v>70202</v>
      </c>
      <c r="C11" s="6" t="s">
        <v>31</v>
      </c>
      <c r="D11" t="s">
        <v>35</v>
      </c>
      <c r="E11" s="5">
        <v>162.77760000000001</v>
      </c>
      <c r="F11" s="5">
        <v>20900</v>
      </c>
      <c r="G11">
        <f t="shared" si="0"/>
        <v>3402051.8400000003</v>
      </c>
    </row>
    <row r="12" spans="1:7" ht="65.25" customHeight="1">
      <c r="A12" s="5">
        <v>11</v>
      </c>
      <c r="B12" s="5">
        <v>70201</v>
      </c>
      <c r="C12" s="6" t="s">
        <v>37</v>
      </c>
      <c r="D12" t="s">
        <v>35</v>
      </c>
      <c r="E12" s="5">
        <v>28.303999999999998</v>
      </c>
      <c r="F12" s="5">
        <v>25300</v>
      </c>
      <c r="G12">
        <f t="shared" si="0"/>
        <v>716091.2</v>
      </c>
    </row>
    <row r="13" spans="1:7" ht="60" customHeight="1">
      <c r="A13" s="5">
        <v>12</v>
      </c>
      <c r="B13" s="5">
        <v>70202</v>
      </c>
      <c r="C13" s="6" t="s">
        <v>32</v>
      </c>
      <c r="D13" t="s">
        <v>35</v>
      </c>
      <c r="E13" s="5">
        <v>59.032000000000004</v>
      </c>
      <c r="F13" s="5">
        <v>20900</v>
      </c>
      <c r="G13">
        <f t="shared" si="0"/>
        <v>1233768.8</v>
      </c>
    </row>
    <row r="14" spans="1:7" ht="63" customHeight="1">
      <c r="A14" s="5">
        <v>13</v>
      </c>
      <c r="B14" s="5">
        <v>70201</v>
      </c>
      <c r="C14" s="6" t="s">
        <v>38</v>
      </c>
      <c r="D14" t="s">
        <v>35</v>
      </c>
      <c r="E14" s="5">
        <v>42.455999999999996</v>
      </c>
      <c r="F14" s="5">
        <v>25300</v>
      </c>
      <c r="G14">
        <f t="shared" si="0"/>
        <v>1074136.7999999998</v>
      </c>
    </row>
    <row r="15" spans="1:7" ht="60" customHeight="1">
      <c r="A15" s="5">
        <v>14</v>
      </c>
      <c r="B15" s="5">
        <v>70202</v>
      </c>
      <c r="C15" s="6" t="s">
        <v>33</v>
      </c>
      <c r="D15" t="s">
        <v>35</v>
      </c>
      <c r="E15" s="5">
        <v>79.128000000000014</v>
      </c>
      <c r="F15" s="5">
        <v>20900</v>
      </c>
      <c r="G15">
        <f t="shared" si="0"/>
        <v>1653775.2000000002</v>
      </c>
    </row>
    <row r="16" spans="1:7" ht="67.5" customHeight="1">
      <c r="A16" s="5">
        <v>15</v>
      </c>
      <c r="B16" s="5">
        <v>70201</v>
      </c>
      <c r="C16" s="6" t="s">
        <v>39</v>
      </c>
      <c r="D16" t="s">
        <v>35</v>
      </c>
      <c r="E16" s="5">
        <v>35.380000000000003</v>
      </c>
      <c r="F16" s="5">
        <v>25300</v>
      </c>
      <c r="G16">
        <f t="shared" si="0"/>
        <v>895114.00000000012</v>
      </c>
    </row>
    <row r="17" spans="1:7" ht="60.75" customHeight="1">
      <c r="A17" s="5">
        <v>16</v>
      </c>
      <c r="B17" s="5">
        <v>70202</v>
      </c>
      <c r="C17" s="6" t="s">
        <v>34</v>
      </c>
      <c r="D17" t="s">
        <v>35</v>
      </c>
      <c r="E17" s="5">
        <v>67.824000000000012</v>
      </c>
      <c r="F17" s="5">
        <v>20900</v>
      </c>
      <c r="G17">
        <f t="shared" si="0"/>
        <v>1417521.6000000003</v>
      </c>
    </row>
    <row r="18" spans="1:7" ht="70.5" customHeight="1">
      <c r="A18" s="5">
        <v>17</v>
      </c>
      <c r="B18" s="5">
        <v>70201</v>
      </c>
      <c r="C18" s="6" t="s">
        <v>40</v>
      </c>
      <c r="D18" t="s">
        <v>35</v>
      </c>
      <c r="E18" s="5">
        <v>10.613999999999999</v>
      </c>
      <c r="F18" s="5">
        <v>25300</v>
      </c>
      <c r="G18">
        <f t="shared" si="0"/>
        <v>268534.19999999995</v>
      </c>
    </row>
    <row r="19" spans="1:7" ht="71.25" customHeight="1">
      <c r="A19" s="5">
        <v>18</v>
      </c>
      <c r="B19" s="5">
        <v>70202</v>
      </c>
      <c r="C19" s="6" t="s">
        <v>20</v>
      </c>
      <c r="D19" t="s">
        <v>35</v>
      </c>
      <c r="E19" s="5">
        <v>18.965600000000002</v>
      </c>
      <c r="F19" s="5">
        <v>20900</v>
      </c>
      <c r="G19">
        <f t="shared" si="0"/>
        <v>396381.04000000004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2015-06-21T10:39:35Z</dcterms:modified>
</cp:coreProperties>
</file>